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D12" i="2"/>
  <c r="C12"/>
  <c r="F72"/>
  <c r="F71"/>
  <c r="E71"/>
  <c r="E72"/>
  <c r="D31"/>
  <c r="C31"/>
  <c r="F40"/>
  <c r="F37"/>
  <c r="E37"/>
  <c r="E35"/>
  <c r="F35"/>
  <c r="E34"/>
  <c r="F34"/>
  <c r="F33"/>
  <c r="E33"/>
  <c r="E46"/>
  <c r="F46"/>
  <c r="F14"/>
  <c r="F15"/>
  <c r="F17"/>
  <c r="F18"/>
  <c r="F19"/>
  <c r="F22"/>
  <c r="F23"/>
  <c r="F24"/>
  <c r="F25"/>
  <c r="F27"/>
  <c r="F28"/>
  <c r="F32"/>
  <c r="F36"/>
  <c r="F38"/>
  <c r="F39"/>
  <c r="E14"/>
  <c r="E17"/>
  <c r="E21"/>
  <c r="E22"/>
  <c r="E23"/>
  <c r="E24"/>
  <c r="E25"/>
  <c r="E27"/>
  <c r="E32"/>
  <c r="E36"/>
  <c r="E38"/>
  <c r="E39"/>
  <c r="D42"/>
  <c r="D64"/>
  <c r="C64"/>
  <c r="D62"/>
  <c r="C62"/>
  <c r="D51"/>
  <c r="C51"/>
  <c r="F31" l="1"/>
  <c r="E13"/>
  <c r="F13"/>
  <c r="D57"/>
  <c r="E31" l="1"/>
  <c r="D11"/>
  <c r="D54"/>
  <c r="D41" s="1"/>
  <c r="C54"/>
  <c r="C57" l="1"/>
  <c r="D73"/>
  <c r="C42"/>
  <c r="C41" s="1"/>
  <c r="F70"/>
  <c r="E70"/>
  <c r="F69"/>
  <c r="E69"/>
  <c r="F68"/>
  <c r="E68"/>
  <c r="F67"/>
  <c r="E67"/>
  <c r="F66"/>
  <c r="E66"/>
  <c r="F65"/>
  <c r="E65"/>
  <c r="F63"/>
  <c r="E63"/>
  <c r="F62"/>
  <c r="E62"/>
  <c r="F61"/>
  <c r="E61"/>
  <c r="F60"/>
  <c r="E60"/>
  <c r="F59"/>
  <c r="E59"/>
  <c r="F58"/>
  <c r="E58"/>
  <c r="F56"/>
  <c r="E56"/>
  <c r="F55"/>
  <c r="E55"/>
  <c r="F53"/>
  <c r="E53"/>
  <c r="F52"/>
  <c r="E52"/>
  <c r="F50"/>
  <c r="E50"/>
  <c r="F49"/>
  <c r="E49"/>
  <c r="F48"/>
  <c r="E48"/>
  <c r="F47"/>
  <c r="E47"/>
  <c r="F45"/>
  <c r="E45"/>
  <c r="F44"/>
  <c r="E44"/>
  <c r="F43"/>
  <c r="E43"/>
  <c r="E57" l="1"/>
  <c r="F57"/>
  <c r="E51"/>
  <c r="F51"/>
  <c r="F54"/>
  <c r="E54"/>
  <c r="F42" l="1"/>
  <c r="E42"/>
  <c r="E64"/>
  <c r="F64"/>
  <c r="E41" l="1"/>
  <c r="F41"/>
  <c r="E12" l="1"/>
  <c r="C11"/>
  <c r="F11" s="1"/>
  <c r="F12"/>
  <c r="E11" l="1"/>
  <c r="C73"/>
</calcChain>
</file>

<file path=xl/sharedStrings.xml><?xml version="1.0" encoding="utf-8"?>
<sst xmlns="http://schemas.openxmlformats.org/spreadsheetml/2006/main" count="144" uniqueCount="140">
  <si>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</si>
  <si>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</si>
  <si>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</si>
  <si>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</si>
  <si>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</si>
  <si>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</si>
  <si>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</si>
  <si>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</si>
  <si>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</si>
  <si>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</si>
  <si>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</si>
  <si>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</si>
  <si>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</si>
  <si>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</si>
  <si>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</si>
  <si>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</si>
  <si>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</si>
  <si>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</si>
  <si>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</si>
  <si>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</si>
  <si>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</si>
  <si>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</si>
  <si>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</si>
  <si>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</si>
  <si>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</si>
  <si>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</si>
  <si>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</si>
  <si>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</si>
  <si>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</si>
  <si>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</si>
  <si>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</si>
  <si>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</si>
  <si>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</si>
  <si>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</si>
  <si>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</si>
  <si>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</si>
  <si>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</si>
  <si>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</si>
  <si>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</si>
  <si>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</si>
  <si>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</si>
  <si>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</si>
  <si>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</si>
  <si>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</si>
  <si>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</si>
  <si>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</si>
  <si>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</si>
  <si>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</si>
  <si>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</si>
  <si>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</si>
  <si>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</si>
  <si>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000 1200 0000000 000 000</t>
  </si>
  <si>
    <t>Периодическая печать и издательства</t>
  </si>
  <si>
    <t>000 1202 0000000 000 000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</si>
  <si>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</si>
  <si>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</si>
  <si>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</si>
  <si>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</si>
  <si>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</si>
  <si>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</si>
  <si>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</si>
  <si>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</si>
  <si>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</si>
  <si>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</si>
  <si>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</si>
  <si>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</si>
  <si>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</si>
  <si>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</si>
  <si>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</si>
  <si>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</si>
  <si>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</si>
  <si>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</si>
  <si>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182 10503010 01 0000 110</t>
  </si>
  <si>
    <t>182 10601030 10 0000 110</t>
  </si>
  <si>
    <t>182 10606033 10 0000 110</t>
  </si>
  <si>
    <t>182 10606043 10 0000 110</t>
  </si>
  <si>
    <t>992 11105035 10 0000 120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</si>
  <si>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</si>
  <si>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</si>
  <si>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</si>
  <si>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</si>
  <si>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</si>
  <si>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</si>
  <si>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</si>
  <si>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</si>
  <si>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</si>
  <si>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</si>
  <si>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</si>
  <si>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</si>
  <si>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</si>
  <si>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</si>
  <si>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</si>
  <si>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</si>
  <si>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</si>
  <si>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Средства массовой информации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</si>
  <si>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</si>
  <si>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</si>
  <si>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НАЛОГОВЫЕ И НЕНАЛОГОВЫЕ ДОХОДЫ</t>
  </si>
  <si>
    <t>БЕЗВОЗМЕЗДНЫЕ ПОСТУПЛЕНИЯ</t>
  </si>
  <si>
    <t>000 20000000 00 0000 000</t>
  </si>
  <si>
    <t>100 10302231 01 0000 110</t>
  </si>
  <si>
    <t>100 10302241 01 0000 110</t>
  </si>
  <si>
    <t>100 10302251 01 0000 110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</si>
  <si>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</si>
  <si>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</si>
  <si>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</si>
  <si>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</si>
  <si>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</si>
  <si>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</si>
  <si>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100 10302261 01 0000 110</t>
  </si>
  <si>
    <t>992 20215001 10 0000 150</t>
  </si>
  <si>
    <t>992 20230024 10 0000 150</t>
  </si>
  <si>
    <t>992 20235118 10 0000 150</t>
  </si>
  <si>
    <t>182 10102050 01 0000 110</t>
  </si>
  <si>
    <t>Земельный налог (по обязательствам, возникшим до 1 января 2006 года), мобилизуемый на территориях сельских поселений</t>
  </si>
  <si>
    <t>182 10904053 10 0000 110</t>
  </si>
  <si>
    <t>Субсидии бюджетам сельских поселений на реализацию программ формирования современной городской среды</t>
  </si>
  <si>
    <t>992 20225555 10 0000 150</t>
  </si>
  <si>
    <t>000 10000000 00 0000 000</t>
  </si>
  <si>
    <t>000 0107 0000000 000 000</t>
  </si>
  <si>
    <t>Обеспечение проведения выборов и референдумов</t>
  </si>
  <si>
    <t>992 20215002 10 0000 150</t>
  </si>
  <si>
    <t>Дотации бюджетам сельских поселений на поддержку мер по обеспечению сбалансированности бюджетов</t>
  </si>
  <si>
    <t>992 20219999 10 0000 150</t>
  </si>
  <si>
    <t xml:space="preserve">Прочие дотации бюджетам сельских поселений </t>
  </si>
  <si>
    <t>Субсидии бюджетам сельских поселений на поддержку отрасли культуры</t>
  </si>
  <si>
    <t>992 20225519 10 0000 150</t>
  </si>
  <si>
    <t xml:space="preserve">Прочие субсидии бюджетам сельских поселений </t>
  </si>
  <si>
    <t>992 20229999 10 0000 150</t>
  </si>
  <si>
    <t xml:space="preserve">Прочие безвозмездные поступления в бюджеты сельских поселений </t>
  </si>
  <si>
    <t>Обслуживание государственного и муниципального долга</t>
  </si>
  <si>
    <t>000 1300 0000000 000 000</t>
  </si>
  <si>
    <t>000 1301 0000000 000 000</t>
  </si>
  <si>
    <t>Обслуживание государственного внутреннего и муниципального долга</t>
  </si>
  <si>
    <t>от 03.10.2019г № 130</t>
  </si>
  <si>
    <t>об исполнении бюджета Советского сельского поселения Новокубанского района за 9 месяцев 2019 года</t>
  </si>
  <si>
    <t>Прочие неналоговые доходы бюджетов сельских поселений</t>
  </si>
  <si>
    <t>992 11705050 10 0000 180</t>
  </si>
  <si>
    <t>Невыясненные поступления, зачисляемые в бюджеты сельских поселений</t>
  </si>
  <si>
    <t>992 11701050 10 0000 180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</si>
</sst>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/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49" fontId="1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workbookViewId="0">
      <selection activeCell="D73" sqref="D73"/>
    </sheetView>
  </sheetViews>
  <sheetFormatPr defaultRowHeight="11.25"/>
  <cols>
    <col min="1" max="1" width="64.140625" style="18" customWidth="1"/>
    <col min="2" max="2" width="20.140625" style="18" customWidth="1"/>
    <col min="3" max="3" width="12.5703125" style="18" customWidth="1"/>
    <col min="4" max="4" width="12.140625" style="18" customWidth="1"/>
    <col min="5" max="5" width="12.5703125" style="18" customWidth="1"/>
    <col min="6" max="6" width="10.140625" style="18" customWidth="1"/>
    <col min="7" max="16384" width="9.140625" style="18"/>
  </cols>
  <sheetData>
    <row r="1" spans="1:6">
      <c r="A1" s="1"/>
      <c r="B1" s="33" t="s">
        <v>55</v>
      </c>
      <c r="C1" s="33"/>
      <c r="D1" s="33"/>
      <c r="E1" s="33"/>
    </row>
    <row r="2" spans="1:6">
      <c r="A2" s="1"/>
      <c r="B2" s="33" t="s">
        <v>56</v>
      </c>
      <c r="C2" s="33"/>
      <c r="D2" s="33"/>
      <c r="E2" s="33"/>
    </row>
    <row r="3" spans="1:6">
      <c r="A3" s="1"/>
      <c r="B3" s="33" t="s">
        <v>57</v>
      </c>
      <c r="C3" s="33"/>
      <c r="D3" s="33"/>
      <c r="E3" s="33"/>
    </row>
    <row r="4" spans="1:6">
      <c r="A4" s="1"/>
      <c r="B4" s="33" t="s">
        <v>134</v>
      </c>
      <c r="C4" s="33"/>
      <c r="D4" s="33"/>
      <c r="E4" s="33"/>
    </row>
    <row r="5" spans="1:6">
      <c r="A5" s="1"/>
      <c r="B5" s="34"/>
      <c r="C5" s="34"/>
      <c r="D5" s="34"/>
      <c r="E5" s="34"/>
    </row>
    <row r="6" spans="1:6">
      <c r="A6" s="32" t="s">
        <v>58</v>
      </c>
      <c r="B6" s="35"/>
      <c r="C6" s="35"/>
      <c r="D6" s="35"/>
      <c r="E6" s="35"/>
    </row>
    <row r="7" spans="1:6">
      <c r="A7" s="32" t="s">
        <v>135</v>
      </c>
      <c r="B7" s="32"/>
      <c r="C7" s="32"/>
      <c r="D7" s="32"/>
      <c r="E7" s="32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60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1" t="s">
        <v>62</v>
      </c>
      <c r="B11" s="12" t="s">
        <v>63</v>
      </c>
      <c r="C11" s="13">
        <f>C12+C31</f>
        <v>69593.100000000006</v>
      </c>
      <c r="D11" s="13">
        <f>D12+D31</f>
        <v>43777.4</v>
      </c>
      <c r="E11" s="13">
        <f>C11-D11</f>
        <v>25815.700000000004</v>
      </c>
      <c r="F11" s="2">
        <f>D11*100/C11</f>
        <v>62.9047994700624</v>
      </c>
    </row>
    <row r="12" spans="1:6" ht="13.5" customHeight="1">
      <c r="A12" s="19" t="s">
        <v>97</v>
      </c>
      <c r="B12" s="12" t="s">
        <v>118</v>
      </c>
      <c r="C12" s="13">
        <f>SUM(C13:C30)</f>
        <v>36230.199999999997</v>
      </c>
      <c r="D12" s="13">
        <f>SUM(D13:D30)</f>
        <v>24513.000000000004</v>
      </c>
      <c r="E12" s="13">
        <f>C12-D12</f>
        <v>11717.199999999993</v>
      </c>
      <c r="F12" s="6">
        <f>D12*100/C12</f>
        <v>67.659024791472319</v>
      </c>
    </row>
    <row r="13" spans="1:6" ht="72.75" customHeight="1">
      <c r="A13" s="19" t="s">
        <v>103</v>
      </c>
      <c r="B13" s="25" t="s">
        <v>100</v>
      </c>
      <c r="C13" s="14">
        <v>4381.2</v>
      </c>
      <c r="D13" s="14">
        <v>3637.3</v>
      </c>
      <c r="E13" s="14">
        <f t="shared" ref="E13:E39" si="0">C13-D13</f>
        <v>743.89999999999964</v>
      </c>
      <c r="F13" s="3">
        <f t="shared" ref="F13:F39" si="1">D13*100/C13</f>
        <v>83.020633616360811</v>
      </c>
    </row>
    <row r="14" spans="1:6" ht="72.75" customHeight="1">
      <c r="A14" s="19" t="s">
        <v>104</v>
      </c>
      <c r="B14" s="25" t="s">
        <v>101</v>
      </c>
      <c r="C14" s="14">
        <v>40</v>
      </c>
      <c r="D14" s="14">
        <v>27.7</v>
      </c>
      <c r="E14" s="14">
        <f t="shared" si="0"/>
        <v>12.3</v>
      </c>
      <c r="F14" s="3">
        <f t="shared" si="1"/>
        <v>69.25</v>
      </c>
    </row>
    <row r="15" spans="1:6" ht="69.75" customHeight="1">
      <c r="A15" s="19" t="s">
        <v>105</v>
      </c>
      <c r="B15" s="25" t="s">
        <v>102</v>
      </c>
      <c r="C15" s="14">
        <v>4578.8</v>
      </c>
      <c r="D15" s="14">
        <v>4985.3</v>
      </c>
      <c r="E15" s="14">
        <v>0</v>
      </c>
      <c r="F15" s="3">
        <f t="shared" si="1"/>
        <v>108.87787193151044</v>
      </c>
    </row>
    <row r="16" spans="1:6" ht="75" customHeight="1">
      <c r="A16" s="19" t="s">
        <v>106</v>
      </c>
      <c r="B16" s="25" t="s">
        <v>109</v>
      </c>
      <c r="C16" s="14">
        <v>0</v>
      </c>
      <c r="D16" s="14">
        <v>-615.20000000000005</v>
      </c>
      <c r="E16" s="14">
        <v>0</v>
      </c>
      <c r="F16" s="3"/>
    </row>
    <row r="17" spans="1:6" ht="51" customHeight="1">
      <c r="A17" s="19" t="s">
        <v>7</v>
      </c>
      <c r="B17" s="25" t="s">
        <v>68</v>
      </c>
      <c r="C17" s="14">
        <v>9796</v>
      </c>
      <c r="D17" s="14">
        <v>6217.5</v>
      </c>
      <c r="E17" s="14">
        <f t="shared" si="0"/>
        <v>3578.5</v>
      </c>
      <c r="F17" s="3">
        <f t="shared" si="1"/>
        <v>63.469783585136788</v>
      </c>
    </row>
    <row r="18" spans="1:6" ht="68.25" customHeight="1">
      <c r="A18" s="19" t="s">
        <v>95</v>
      </c>
      <c r="B18" s="25" t="s">
        <v>96</v>
      </c>
      <c r="C18" s="14">
        <v>2.5</v>
      </c>
      <c r="D18" s="14">
        <v>19.5</v>
      </c>
      <c r="E18" s="14">
        <v>0</v>
      </c>
      <c r="F18" s="3">
        <f t="shared" si="1"/>
        <v>780</v>
      </c>
    </row>
    <row r="19" spans="1:6" ht="30.75" customHeight="1">
      <c r="A19" s="19" t="s">
        <v>107</v>
      </c>
      <c r="B19" s="25" t="s">
        <v>69</v>
      </c>
      <c r="C19" s="14">
        <v>101.5</v>
      </c>
      <c r="D19" s="14">
        <v>193.4</v>
      </c>
      <c r="E19" s="14">
        <v>0</v>
      </c>
      <c r="F19" s="3">
        <f t="shared" si="1"/>
        <v>190.54187192118226</v>
      </c>
    </row>
    <row r="20" spans="1:6" ht="55.5" customHeight="1">
      <c r="A20" s="19" t="s">
        <v>70</v>
      </c>
      <c r="B20" s="25" t="s">
        <v>71</v>
      </c>
      <c r="C20" s="14">
        <v>0</v>
      </c>
      <c r="D20" s="14">
        <v>3.1</v>
      </c>
      <c r="E20" s="14">
        <v>0</v>
      </c>
      <c r="F20" s="3"/>
    </row>
    <row r="21" spans="1:6" ht="36" customHeight="1">
      <c r="A21" s="19" t="s">
        <v>108</v>
      </c>
      <c r="B21" s="25" t="s">
        <v>113</v>
      </c>
      <c r="C21" s="14">
        <v>0</v>
      </c>
      <c r="D21" s="14">
        <v>0</v>
      </c>
      <c r="E21" s="14">
        <f t="shared" si="0"/>
        <v>0</v>
      </c>
      <c r="F21" s="3"/>
    </row>
    <row r="22" spans="1:6" ht="13.5" customHeight="1">
      <c r="A22" s="19" t="s">
        <v>8</v>
      </c>
      <c r="B22" s="25" t="s">
        <v>72</v>
      </c>
      <c r="C22" s="14">
        <v>1420</v>
      </c>
      <c r="D22" s="14">
        <v>1418.6</v>
      </c>
      <c r="E22" s="14">
        <f t="shared" si="0"/>
        <v>1.4000000000000909</v>
      </c>
      <c r="F22" s="3">
        <f t="shared" si="1"/>
        <v>99.901408450704224</v>
      </c>
    </row>
    <row r="23" spans="1:6" ht="33" customHeight="1">
      <c r="A23" s="19" t="s">
        <v>9</v>
      </c>
      <c r="B23" s="25" t="s">
        <v>73</v>
      </c>
      <c r="C23" s="14">
        <v>2800</v>
      </c>
      <c r="D23" s="14">
        <v>821.1</v>
      </c>
      <c r="E23" s="14">
        <f t="shared" si="0"/>
        <v>1978.9</v>
      </c>
      <c r="F23" s="3">
        <f t="shared" si="1"/>
        <v>29.324999999999999</v>
      </c>
    </row>
    <row r="24" spans="1:6" ht="29.25" customHeight="1">
      <c r="A24" s="19" t="s">
        <v>10</v>
      </c>
      <c r="B24" s="25" t="s">
        <v>74</v>
      </c>
      <c r="C24" s="14">
        <v>8300</v>
      </c>
      <c r="D24" s="14">
        <v>6157.7</v>
      </c>
      <c r="E24" s="14">
        <f t="shared" si="0"/>
        <v>2142.3000000000002</v>
      </c>
      <c r="F24" s="3">
        <f t="shared" si="1"/>
        <v>74.189156626506019</v>
      </c>
    </row>
    <row r="25" spans="1:6" ht="30" customHeight="1">
      <c r="A25" s="19" t="s">
        <v>11</v>
      </c>
      <c r="B25" s="25" t="s">
        <v>75</v>
      </c>
      <c r="C25" s="14">
        <v>4340</v>
      </c>
      <c r="D25" s="14">
        <v>1274.5</v>
      </c>
      <c r="E25" s="14">
        <f t="shared" si="0"/>
        <v>3065.5</v>
      </c>
      <c r="F25" s="3">
        <f t="shared" si="1"/>
        <v>29.366359447004609</v>
      </c>
    </row>
    <row r="26" spans="1:6" ht="30.75" customHeight="1">
      <c r="A26" s="19" t="s">
        <v>114</v>
      </c>
      <c r="B26" s="25" t="s">
        <v>115</v>
      </c>
      <c r="C26" s="14">
        <v>0</v>
      </c>
      <c r="D26" s="14">
        <v>0.4</v>
      </c>
      <c r="E26" s="14">
        <v>0</v>
      </c>
      <c r="F26" s="3"/>
    </row>
    <row r="27" spans="1:6" ht="45.75" customHeight="1">
      <c r="A27" s="19" t="s">
        <v>12</v>
      </c>
      <c r="B27" s="25" t="s">
        <v>76</v>
      </c>
      <c r="C27" s="14">
        <v>450.2</v>
      </c>
      <c r="D27" s="14">
        <v>340.7</v>
      </c>
      <c r="E27" s="14">
        <f t="shared" si="0"/>
        <v>109.5</v>
      </c>
      <c r="F27" s="3">
        <f t="shared" si="1"/>
        <v>75.677476677032431</v>
      </c>
    </row>
    <row r="28" spans="1:6" ht="22.5">
      <c r="A28" s="19" t="s">
        <v>77</v>
      </c>
      <c r="B28" s="25" t="s">
        <v>78</v>
      </c>
      <c r="C28" s="14">
        <v>20</v>
      </c>
      <c r="D28" s="14">
        <v>20.2</v>
      </c>
      <c r="E28" s="14">
        <v>0</v>
      </c>
      <c r="F28" s="3">
        <f t="shared" si="1"/>
        <v>101</v>
      </c>
    </row>
    <row r="29" spans="1:6" s="30" customFormat="1">
      <c r="A29" s="19" t="s">
        <v>138</v>
      </c>
      <c r="B29" s="36" t="s">
        <v>139</v>
      </c>
      <c r="C29" s="14">
        <v>0</v>
      </c>
      <c r="D29" s="14">
        <v>6</v>
      </c>
      <c r="E29" s="14">
        <v>0</v>
      </c>
      <c r="F29" s="3"/>
    </row>
    <row r="30" spans="1:6" s="30" customFormat="1">
      <c r="A30" s="19" t="s">
        <v>136</v>
      </c>
      <c r="B30" s="36" t="s">
        <v>137</v>
      </c>
      <c r="C30" s="14">
        <v>0</v>
      </c>
      <c r="D30" s="14">
        <v>5.2</v>
      </c>
      <c r="E30" s="14">
        <v>0</v>
      </c>
      <c r="F30" s="3"/>
    </row>
    <row r="31" spans="1:6" ht="13.5" customHeight="1">
      <c r="A31" s="20" t="s">
        <v>98</v>
      </c>
      <c r="B31" s="26" t="s">
        <v>99</v>
      </c>
      <c r="C31" s="13">
        <f>SUM(C32:C40)</f>
        <v>33362.9</v>
      </c>
      <c r="D31" s="13">
        <f>SUM(D32:D40)</f>
        <v>19264.399999999998</v>
      </c>
      <c r="E31" s="13">
        <f t="shared" si="0"/>
        <v>14098.500000000004</v>
      </c>
      <c r="F31" s="6">
        <f t="shared" si="1"/>
        <v>57.741982861202104</v>
      </c>
    </row>
    <row r="32" spans="1:6" ht="25.5" customHeight="1">
      <c r="A32" s="19" t="s">
        <v>13</v>
      </c>
      <c r="B32" s="25" t="s">
        <v>110</v>
      </c>
      <c r="C32" s="14">
        <v>7440.3</v>
      </c>
      <c r="D32" s="14">
        <v>6361.9</v>
      </c>
      <c r="E32" s="14">
        <f t="shared" si="0"/>
        <v>1078.4000000000005</v>
      </c>
      <c r="F32" s="3">
        <f t="shared" si="1"/>
        <v>85.505960781151302</v>
      </c>
    </row>
    <row r="33" spans="1:6" s="29" customFormat="1" ht="25.5" customHeight="1">
      <c r="A33" s="19" t="s">
        <v>122</v>
      </c>
      <c r="B33" s="25" t="s">
        <v>121</v>
      </c>
      <c r="C33" s="14">
        <v>2455</v>
      </c>
      <c r="D33" s="14">
        <v>2455</v>
      </c>
      <c r="E33" s="14">
        <f t="shared" ref="E33:E35" si="2">C33-D33</f>
        <v>0</v>
      </c>
      <c r="F33" s="3">
        <f t="shared" ref="F33:F35" si="3">D33*100/C33</f>
        <v>100</v>
      </c>
    </row>
    <row r="34" spans="1:6" s="29" customFormat="1" ht="14.25" customHeight="1">
      <c r="A34" s="19" t="s">
        <v>124</v>
      </c>
      <c r="B34" s="25" t="s">
        <v>123</v>
      </c>
      <c r="C34" s="14">
        <v>318.7</v>
      </c>
      <c r="D34" s="14">
        <v>318.7</v>
      </c>
      <c r="E34" s="14">
        <f t="shared" si="2"/>
        <v>0</v>
      </c>
      <c r="F34" s="3">
        <f t="shared" si="3"/>
        <v>100</v>
      </c>
    </row>
    <row r="35" spans="1:6" s="29" customFormat="1" ht="16.5" customHeight="1">
      <c r="A35" s="19" t="s">
        <v>125</v>
      </c>
      <c r="B35" s="25" t="s">
        <v>126</v>
      </c>
      <c r="C35" s="14">
        <v>32</v>
      </c>
      <c r="D35" s="14">
        <v>32</v>
      </c>
      <c r="E35" s="14">
        <f t="shared" si="2"/>
        <v>0</v>
      </c>
      <c r="F35" s="3">
        <f t="shared" si="3"/>
        <v>100</v>
      </c>
    </row>
    <row r="36" spans="1:6" ht="27" customHeight="1">
      <c r="A36" s="19" t="s">
        <v>116</v>
      </c>
      <c r="B36" s="25" t="s">
        <v>117</v>
      </c>
      <c r="C36" s="14">
        <v>21007.7</v>
      </c>
      <c r="D36" s="14">
        <v>8115.6</v>
      </c>
      <c r="E36" s="14">
        <f t="shared" si="0"/>
        <v>12892.1</v>
      </c>
      <c r="F36" s="3">
        <f t="shared" si="1"/>
        <v>38.631549384273384</v>
      </c>
    </row>
    <row r="37" spans="1:6" s="29" customFormat="1" ht="13.5" customHeight="1">
      <c r="A37" s="19" t="s">
        <v>127</v>
      </c>
      <c r="B37" s="25" t="s">
        <v>128</v>
      </c>
      <c r="C37" s="14">
        <v>1648.1</v>
      </c>
      <c r="D37" s="14">
        <v>1648.1</v>
      </c>
      <c r="E37" s="14">
        <f t="shared" ref="E37" si="4">C37-D37</f>
        <v>0</v>
      </c>
      <c r="F37" s="3">
        <f t="shared" ref="F37" si="5">D37*100/C37</f>
        <v>100</v>
      </c>
    </row>
    <row r="38" spans="1:6" ht="26.25" customHeight="1">
      <c r="A38" s="19" t="s">
        <v>15</v>
      </c>
      <c r="B38" s="25" t="s">
        <v>111</v>
      </c>
      <c r="C38" s="14">
        <v>7.6</v>
      </c>
      <c r="D38" s="14">
        <v>7.6</v>
      </c>
      <c r="E38" s="14">
        <f t="shared" si="0"/>
        <v>0</v>
      </c>
      <c r="F38" s="3">
        <f t="shared" si="1"/>
        <v>100</v>
      </c>
    </row>
    <row r="39" spans="1:6" ht="27" customHeight="1">
      <c r="A39" s="19" t="s">
        <v>14</v>
      </c>
      <c r="B39" s="25" t="s">
        <v>112</v>
      </c>
      <c r="C39" s="14">
        <v>443.5</v>
      </c>
      <c r="D39" s="14">
        <v>287.5</v>
      </c>
      <c r="E39" s="14">
        <f t="shared" si="0"/>
        <v>156</v>
      </c>
      <c r="F39" s="3">
        <f t="shared" si="1"/>
        <v>64.825253664036083</v>
      </c>
    </row>
    <row r="40" spans="1:6" s="29" customFormat="1" ht="15.75" customHeight="1">
      <c r="A40" s="19" t="s">
        <v>129</v>
      </c>
      <c r="B40" s="25" t="s">
        <v>112</v>
      </c>
      <c r="C40" s="14">
        <v>10</v>
      </c>
      <c r="D40" s="14">
        <v>38</v>
      </c>
      <c r="E40" s="14">
        <v>0</v>
      </c>
      <c r="F40" s="3">
        <f t="shared" ref="F40" si="6">D40*100/C40</f>
        <v>380</v>
      </c>
    </row>
    <row r="41" spans="1:6" ht="22.5">
      <c r="A41" s="15" t="s">
        <v>59</v>
      </c>
      <c r="B41" s="27" t="s">
        <v>6</v>
      </c>
      <c r="C41" s="5">
        <f>C42+C49+C51+C54+C57+C60+C62+C64+C67+C69+C71</f>
        <v>73363</v>
      </c>
      <c r="D41" s="5">
        <f>D42+D49+D51+D54+D57+D60+D62+D64+D67+D69+D71</f>
        <v>41446.6</v>
      </c>
      <c r="E41" s="5">
        <f t="shared" ref="E41:E72" si="7">C41-D41</f>
        <v>31916.400000000001</v>
      </c>
      <c r="F41" s="6">
        <f t="shared" ref="F41:F72" si="8">D41*100/C41</f>
        <v>56.495236018156291</v>
      </c>
    </row>
    <row r="42" spans="1:6">
      <c r="A42" s="21" t="s">
        <v>79</v>
      </c>
      <c r="B42" s="27" t="s">
        <v>16</v>
      </c>
      <c r="C42" s="5">
        <f>SUM(C43:C48)</f>
        <v>13474.099999999999</v>
      </c>
      <c r="D42" s="5">
        <f>SUM(D43:D48)</f>
        <v>9382.5</v>
      </c>
      <c r="E42" s="5">
        <f t="shared" si="7"/>
        <v>4091.5999999999985</v>
      </c>
      <c r="F42" s="6">
        <f t="shared" si="8"/>
        <v>69.633593338330584</v>
      </c>
    </row>
    <row r="43" spans="1:6" ht="24" customHeight="1">
      <c r="A43" s="22" t="s">
        <v>80</v>
      </c>
      <c r="B43" s="28" t="s">
        <v>17</v>
      </c>
      <c r="C43" s="7">
        <v>766.2</v>
      </c>
      <c r="D43" s="7">
        <v>512.6</v>
      </c>
      <c r="E43" s="7">
        <f t="shared" si="7"/>
        <v>253.60000000000002</v>
      </c>
      <c r="F43" s="3">
        <f t="shared" si="8"/>
        <v>66.90159227355781</v>
      </c>
    </row>
    <row r="44" spans="1:6" ht="33" customHeight="1">
      <c r="A44" s="22" t="s">
        <v>81</v>
      </c>
      <c r="B44" s="28" t="s">
        <v>18</v>
      </c>
      <c r="C44" s="7">
        <v>6453.4</v>
      </c>
      <c r="D44" s="7">
        <v>4506.8999999999996</v>
      </c>
      <c r="E44" s="7">
        <f t="shared" si="7"/>
        <v>1946.5</v>
      </c>
      <c r="F44" s="3">
        <f t="shared" si="8"/>
        <v>69.837604983419581</v>
      </c>
    </row>
    <row r="45" spans="1:6" ht="24.75" customHeight="1">
      <c r="A45" s="23" t="s">
        <v>82</v>
      </c>
      <c r="B45" s="28" t="s">
        <v>19</v>
      </c>
      <c r="C45" s="7">
        <v>76</v>
      </c>
      <c r="D45" s="7">
        <v>76</v>
      </c>
      <c r="E45" s="7">
        <f t="shared" si="7"/>
        <v>0</v>
      </c>
      <c r="F45" s="3">
        <f t="shared" si="8"/>
        <v>100</v>
      </c>
    </row>
    <row r="46" spans="1:6" ht="14.25" customHeight="1">
      <c r="A46" s="23" t="s">
        <v>120</v>
      </c>
      <c r="B46" s="28" t="s">
        <v>119</v>
      </c>
      <c r="C46" s="7">
        <v>950</v>
      </c>
      <c r="D46" s="7">
        <v>763.2</v>
      </c>
      <c r="E46" s="7">
        <f t="shared" si="7"/>
        <v>186.79999999999995</v>
      </c>
      <c r="F46" s="3">
        <f t="shared" si="8"/>
        <v>80.336842105263159</v>
      </c>
    </row>
    <row r="47" spans="1:6" ht="12.75" customHeight="1">
      <c r="A47" s="22" t="s">
        <v>20</v>
      </c>
      <c r="B47" s="28" t="s">
        <v>21</v>
      </c>
      <c r="C47" s="7">
        <v>100</v>
      </c>
      <c r="D47" s="7">
        <v>0</v>
      </c>
      <c r="E47" s="7">
        <f t="shared" si="7"/>
        <v>100</v>
      </c>
      <c r="F47" s="3">
        <f t="shared" si="8"/>
        <v>0</v>
      </c>
    </row>
    <row r="48" spans="1:6" ht="13.5" customHeight="1">
      <c r="A48" s="22" t="s">
        <v>22</v>
      </c>
      <c r="B48" s="28" t="s">
        <v>23</v>
      </c>
      <c r="C48" s="7">
        <v>5128.5</v>
      </c>
      <c r="D48" s="7">
        <v>3523.8</v>
      </c>
      <c r="E48" s="7">
        <f t="shared" si="7"/>
        <v>1604.6999999999998</v>
      </c>
      <c r="F48" s="3">
        <f t="shared" si="8"/>
        <v>68.710149166422937</v>
      </c>
    </row>
    <row r="49" spans="1:6" ht="15" customHeight="1">
      <c r="A49" s="21" t="s">
        <v>83</v>
      </c>
      <c r="B49" s="27" t="s">
        <v>24</v>
      </c>
      <c r="C49" s="5">
        <v>443.5</v>
      </c>
      <c r="D49" s="5">
        <v>287.5</v>
      </c>
      <c r="E49" s="5">
        <f t="shared" si="7"/>
        <v>156</v>
      </c>
      <c r="F49" s="6">
        <f t="shared" si="8"/>
        <v>64.825253664036083</v>
      </c>
    </row>
    <row r="50" spans="1:6" ht="14.25" customHeight="1">
      <c r="A50" s="22" t="s">
        <v>25</v>
      </c>
      <c r="B50" s="28" t="s">
        <v>26</v>
      </c>
      <c r="C50" s="7">
        <v>443.5</v>
      </c>
      <c r="D50" s="7">
        <v>287.5</v>
      </c>
      <c r="E50" s="7">
        <f t="shared" si="7"/>
        <v>156</v>
      </c>
      <c r="F50" s="3">
        <f t="shared" si="8"/>
        <v>64.825253664036083</v>
      </c>
    </row>
    <row r="51" spans="1:6" ht="12.75" customHeight="1">
      <c r="A51" s="21" t="s">
        <v>84</v>
      </c>
      <c r="B51" s="27" t="s">
        <v>27</v>
      </c>
      <c r="C51" s="5">
        <f>SUM(C52:C53)</f>
        <v>70</v>
      </c>
      <c r="D51" s="5">
        <f>SUM(D52:D53)</f>
        <v>0</v>
      </c>
      <c r="E51" s="5">
        <f t="shared" si="7"/>
        <v>70</v>
      </c>
      <c r="F51" s="6">
        <f t="shared" si="8"/>
        <v>0</v>
      </c>
    </row>
    <row r="52" spans="1:6" ht="12.75" customHeight="1">
      <c r="A52" s="24" t="s">
        <v>65</v>
      </c>
      <c r="B52" s="28" t="s">
        <v>64</v>
      </c>
      <c r="C52" s="7">
        <v>30</v>
      </c>
      <c r="D52" s="7">
        <v>0</v>
      </c>
      <c r="E52" s="7">
        <f t="shared" si="7"/>
        <v>30</v>
      </c>
      <c r="F52" s="3">
        <f t="shared" si="8"/>
        <v>0</v>
      </c>
    </row>
    <row r="53" spans="1:6" ht="24.75" customHeight="1">
      <c r="A53" s="24" t="s">
        <v>28</v>
      </c>
      <c r="B53" s="28" t="s">
        <v>29</v>
      </c>
      <c r="C53" s="7">
        <v>40</v>
      </c>
      <c r="D53" s="7">
        <v>0</v>
      </c>
      <c r="E53" s="7">
        <f t="shared" si="7"/>
        <v>40</v>
      </c>
      <c r="F53" s="3">
        <f t="shared" si="8"/>
        <v>0</v>
      </c>
    </row>
    <row r="54" spans="1:6">
      <c r="A54" s="21" t="s">
        <v>85</v>
      </c>
      <c r="B54" s="27" t="s">
        <v>30</v>
      </c>
      <c r="C54" s="5">
        <f>SUM(C55:C56)</f>
        <v>9099</v>
      </c>
      <c r="D54" s="5">
        <f>SUM(D55:D56)</f>
        <v>3827</v>
      </c>
      <c r="E54" s="5">
        <f t="shared" si="7"/>
        <v>5272</v>
      </c>
      <c r="F54" s="6">
        <f t="shared" si="8"/>
        <v>42.059566985383007</v>
      </c>
    </row>
    <row r="55" spans="1:6" ht="14.25" customHeight="1">
      <c r="A55" s="22" t="s">
        <v>31</v>
      </c>
      <c r="B55" s="28" t="s">
        <v>32</v>
      </c>
      <c r="C55" s="7">
        <v>9039</v>
      </c>
      <c r="D55" s="7">
        <v>3827</v>
      </c>
      <c r="E55" s="7">
        <f t="shared" si="7"/>
        <v>5212</v>
      </c>
      <c r="F55" s="3">
        <f t="shared" si="8"/>
        <v>42.338754286978649</v>
      </c>
    </row>
    <row r="56" spans="1:6" ht="14.25" customHeight="1">
      <c r="A56" s="22" t="s">
        <v>86</v>
      </c>
      <c r="B56" s="28" t="s">
        <v>33</v>
      </c>
      <c r="C56" s="7">
        <v>60</v>
      </c>
      <c r="D56" s="7">
        <v>0</v>
      </c>
      <c r="E56" s="7">
        <f t="shared" si="7"/>
        <v>60</v>
      </c>
      <c r="F56" s="3">
        <f t="shared" si="8"/>
        <v>0</v>
      </c>
    </row>
    <row r="57" spans="1:6" ht="13.5" customHeight="1">
      <c r="A57" s="21" t="s">
        <v>87</v>
      </c>
      <c r="B57" s="27" t="s">
        <v>34</v>
      </c>
      <c r="C57" s="5">
        <f>SUM(C58:C59)</f>
        <v>31853.3</v>
      </c>
      <c r="D57" s="5">
        <f>SUM(D58:D59)</f>
        <v>15548</v>
      </c>
      <c r="E57" s="5">
        <f t="shared" si="7"/>
        <v>16305.3</v>
      </c>
      <c r="F57" s="6">
        <f t="shared" si="8"/>
        <v>48.811269162064839</v>
      </c>
    </row>
    <row r="58" spans="1:6" ht="14.25" customHeight="1">
      <c r="A58" s="22" t="s">
        <v>35</v>
      </c>
      <c r="B58" s="28" t="s">
        <v>36</v>
      </c>
      <c r="C58" s="7">
        <v>5080.8</v>
      </c>
      <c r="D58" s="7">
        <v>4921.3999999999996</v>
      </c>
      <c r="E58" s="7">
        <f t="shared" si="7"/>
        <v>159.40000000000055</v>
      </c>
      <c r="F58" s="3">
        <f t="shared" si="8"/>
        <v>96.862698787592493</v>
      </c>
    </row>
    <row r="59" spans="1:6" ht="13.5" customHeight="1">
      <c r="A59" s="22" t="s">
        <v>88</v>
      </c>
      <c r="B59" s="28" t="s">
        <v>37</v>
      </c>
      <c r="C59" s="7">
        <v>26772.5</v>
      </c>
      <c r="D59" s="7">
        <v>10626.6</v>
      </c>
      <c r="E59" s="7">
        <f t="shared" si="7"/>
        <v>16145.9</v>
      </c>
      <c r="F59" s="3">
        <f t="shared" si="8"/>
        <v>39.692221495937993</v>
      </c>
    </row>
    <row r="60" spans="1:6" ht="13.5" customHeight="1">
      <c r="A60" s="21" t="s">
        <v>89</v>
      </c>
      <c r="B60" s="27" t="s">
        <v>38</v>
      </c>
      <c r="C60" s="5">
        <v>10</v>
      </c>
      <c r="D60" s="5">
        <v>0</v>
      </c>
      <c r="E60" s="5">
        <f t="shared" si="7"/>
        <v>10</v>
      </c>
      <c r="F60" s="6">
        <f t="shared" si="8"/>
        <v>0</v>
      </c>
    </row>
    <row r="61" spans="1:6" ht="12.75" customHeight="1">
      <c r="A61" s="22" t="s">
        <v>39</v>
      </c>
      <c r="B61" s="28" t="s">
        <v>40</v>
      </c>
      <c r="C61" s="7">
        <v>10</v>
      </c>
      <c r="D61" s="7">
        <v>0</v>
      </c>
      <c r="E61" s="7">
        <f t="shared" si="7"/>
        <v>10</v>
      </c>
      <c r="F61" s="3">
        <f t="shared" si="8"/>
        <v>0</v>
      </c>
    </row>
    <row r="62" spans="1:6" ht="15" customHeight="1">
      <c r="A62" s="21" t="s">
        <v>90</v>
      </c>
      <c r="B62" s="27" t="s">
        <v>41</v>
      </c>
      <c r="C62" s="5">
        <f>C63</f>
        <v>17973.099999999999</v>
      </c>
      <c r="D62" s="5">
        <f>D63</f>
        <v>12092.8</v>
      </c>
      <c r="E62" s="5">
        <f t="shared" si="7"/>
        <v>5880.2999999999993</v>
      </c>
      <c r="F62" s="6">
        <f t="shared" si="8"/>
        <v>67.282772587923063</v>
      </c>
    </row>
    <row r="63" spans="1:6" ht="14.25" customHeight="1">
      <c r="A63" s="22" t="s">
        <v>91</v>
      </c>
      <c r="B63" s="28" t="s">
        <v>42</v>
      </c>
      <c r="C63" s="7">
        <v>17973.099999999999</v>
      </c>
      <c r="D63" s="7">
        <v>12092.8</v>
      </c>
      <c r="E63" s="7">
        <f t="shared" si="7"/>
        <v>5880.2999999999993</v>
      </c>
      <c r="F63" s="3">
        <f t="shared" si="8"/>
        <v>67.282772587923063</v>
      </c>
    </row>
    <row r="64" spans="1:6" ht="16.5" customHeight="1">
      <c r="A64" s="21" t="s">
        <v>92</v>
      </c>
      <c r="B64" s="27" t="s">
        <v>43</v>
      </c>
      <c r="C64" s="5">
        <f>SUM(C65:C66)</f>
        <v>170</v>
      </c>
      <c r="D64" s="5">
        <f>SUM(D65:D66)</f>
        <v>130</v>
      </c>
      <c r="E64" s="5">
        <f t="shared" si="7"/>
        <v>40</v>
      </c>
      <c r="F64" s="6">
        <f t="shared" si="8"/>
        <v>76.470588235294116</v>
      </c>
    </row>
    <row r="65" spans="1:7" ht="14.25" customHeight="1">
      <c r="A65" s="22" t="s">
        <v>44</v>
      </c>
      <c r="B65" s="28" t="s">
        <v>45</v>
      </c>
      <c r="C65" s="7">
        <v>120</v>
      </c>
      <c r="D65" s="7">
        <v>80</v>
      </c>
      <c r="E65" s="7">
        <f t="shared" si="7"/>
        <v>40</v>
      </c>
      <c r="F65" s="3">
        <f t="shared" si="8"/>
        <v>66.666666666666671</v>
      </c>
    </row>
    <row r="66" spans="1:7" ht="13.5" customHeight="1">
      <c r="A66" s="22" t="s">
        <v>46</v>
      </c>
      <c r="B66" s="28" t="s">
        <v>47</v>
      </c>
      <c r="C66" s="7">
        <v>50</v>
      </c>
      <c r="D66" s="7">
        <v>50</v>
      </c>
      <c r="E66" s="7">
        <f t="shared" si="7"/>
        <v>0</v>
      </c>
      <c r="F66" s="3">
        <f t="shared" si="8"/>
        <v>100</v>
      </c>
    </row>
    <row r="67" spans="1:7" ht="15" customHeight="1">
      <c r="A67" s="21" t="s">
        <v>93</v>
      </c>
      <c r="B67" s="27" t="s">
        <v>48</v>
      </c>
      <c r="C67" s="5">
        <v>150</v>
      </c>
      <c r="D67" s="5">
        <v>148.6</v>
      </c>
      <c r="E67" s="5">
        <f t="shared" si="7"/>
        <v>1.4000000000000057</v>
      </c>
      <c r="F67" s="6">
        <f t="shared" si="8"/>
        <v>99.066666666666663</v>
      </c>
    </row>
    <row r="68" spans="1:7" ht="14.25" customHeight="1">
      <c r="A68" s="22" t="s">
        <v>49</v>
      </c>
      <c r="B68" s="28" t="s">
        <v>50</v>
      </c>
      <c r="C68" s="7">
        <v>150</v>
      </c>
      <c r="D68" s="7">
        <v>148.6</v>
      </c>
      <c r="E68" s="7">
        <f t="shared" si="7"/>
        <v>1.4000000000000057</v>
      </c>
      <c r="F68" s="3">
        <f t="shared" si="8"/>
        <v>99.066666666666663</v>
      </c>
    </row>
    <row r="69" spans="1:7" ht="13.5" customHeight="1">
      <c r="A69" s="21" t="s">
        <v>94</v>
      </c>
      <c r="B69" s="27" t="s">
        <v>51</v>
      </c>
      <c r="C69" s="5">
        <v>40</v>
      </c>
      <c r="D69" s="5">
        <v>30.2</v>
      </c>
      <c r="E69" s="5">
        <f t="shared" si="7"/>
        <v>9.8000000000000007</v>
      </c>
      <c r="F69" s="6">
        <f t="shared" si="8"/>
        <v>75.5</v>
      </c>
    </row>
    <row r="70" spans="1:7" ht="13.5" customHeight="1">
      <c r="A70" s="16" t="s">
        <v>52</v>
      </c>
      <c r="B70" s="28" t="s">
        <v>53</v>
      </c>
      <c r="C70" s="7">
        <v>40</v>
      </c>
      <c r="D70" s="7">
        <v>30.2</v>
      </c>
      <c r="E70" s="7">
        <f t="shared" si="7"/>
        <v>9.8000000000000007</v>
      </c>
      <c r="F70" s="3">
        <f t="shared" si="8"/>
        <v>75.5</v>
      </c>
    </row>
    <row r="71" spans="1:7" s="29" customFormat="1" ht="13.5" customHeight="1">
      <c r="A71" s="31" t="s">
        <v>130</v>
      </c>
      <c r="B71" s="27" t="s">
        <v>131</v>
      </c>
      <c r="C71" s="5">
        <v>80</v>
      </c>
      <c r="D71" s="5">
        <v>0</v>
      </c>
      <c r="E71" s="5">
        <f t="shared" si="7"/>
        <v>80</v>
      </c>
      <c r="F71" s="6">
        <f t="shared" si="8"/>
        <v>0</v>
      </c>
    </row>
    <row r="72" spans="1:7" s="29" customFormat="1" ht="13.5" customHeight="1">
      <c r="A72" s="16" t="s">
        <v>133</v>
      </c>
      <c r="B72" s="28" t="s">
        <v>132</v>
      </c>
      <c r="C72" s="7">
        <v>80</v>
      </c>
      <c r="D72" s="7">
        <v>0</v>
      </c>
      <c r="E72" s="7">
        <f t="shared" si="7"/>
        <v>80</v>
      </c>
      <c r="F72" s="3">
        <f t="shared" si="8"/>
        <v>0</v>
      </c>
    </row>
    <row r="73" spans="1:7" ht="14.25" customHeight="1">
      <c r="A73" s="4" t="s">
        <v>54</v>
      </c>
      <c r="B73" s="28" t="s">
        <v>6</v>
      </c>
      <c r="C73" s="5">
        <f>C11-C41</f>
        <v>-3769.8999999999942</v>
      </c>
      <c r="D73" s="5">
        <f>D11-D41</f>
        <v>2330.8000000000029</v>
      </c>
      <c r="E73" s="7" t="s">
        <v>61</v>
      </c>
      <c r="F73" s="3" t="s">
        <v>61</v>
      </c>
    </row>
    <row r="75" spans="1:7" ht="19.5" customHeight="1">
      <c r="A75" s="17" t="s">
        <v>67</v>
      </c>
    </row>
    <row r="76" spans="1:7" ht="15" customHeight="1">
      <c r="A76" s="17" t="s">
        <v>57</v>
      </c>
      <c r="E76" s="18" t="s">
        <v>66</v>
      </c>
      <c r="G76" s="17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2019-10-07T06:47:21Z</cp:lastPrinted>
  <dcterms:created xsi:type="dcterms:W3CDTF">2015-07-03T11:42:10Z</dcterms:created>
  <dcterms:modified xsi:type="dcterms:W3CDTF">2019-10-07T06:47:35Z</dcterms:modified>
</cp:coreProperties>
</file>